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biletsky_worldbank_org/Documents/_4Projects/ECA/Ukraine/UKRPFUContrForMJ/Minimum wage simulation/Results/Tables/Annex Table 3/"/>
    </mc:Choice>
  </mc:AlternateContent>
  <xr:revisionPtr revIDLastSave="49" documentId="11_F25DC773A252ABDACC1048F1411B7E0C5ADE58F2" xr6:coauthVersionLast="47" xr6:coauthVersionMax="47" xr10:uidLastSave="{3EB0743C-2EF4-40E6-AFE4-2A485F1E4165}"/>
  <bookViews>
    <workbookView xWindow="-120" yWindow="-120" windowWidth="20580" windowHeight="11160" xr2:uid="{00000000-000D-0000-FFFF-FFFF00000000}"/>
  </bookViews>
  <sheets>
    <sheet name="Final Table" sheetId="2" r:id="rId1"/>
    <sheet name="Raw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3" i="2"/>
  <c r="C3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D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3" i="2"/>
</calcChain>
</file>

<file path=xl/sharedStrings.xml><?xml version="1.0" encoding="utf-8"?>
<sst xmlns="http://schemas.openxmlformats.org/spreadsheetml/2006/main" count="30" uniqueCount="30">
  <si>
    <t>Activity</t>
  </si>
  <si>
    <t>(sum) yearly_earn</t>
  </si>
  <si>
    <t>(sum) yearly_wage_spillovers_50</t>
  </si>
  <si>
    <t>wage_bill_change</t>
  </si>
  <si>
    <t>A Agriculture</t>
  </si>
  <si>
    <t>B Mining and Quarrying</t>
  </si>
  <si>
    <t>C Manufacturing</t>
  </si>
  <si>
    <t>D Electricity</t>
  </si>
  <si>
    <t>E Water Supply</t>
  </si>
  <si>
    <t>F Construction</t>
  </si>
  <si>
    <t>G Wholesale and Retail Trade</t>
  </si>
  <si>
    <t>H Transportation and Storage</t>
  </si>
  <si>
    <t>I Accommodation and Food</t>
  </si>
  <si>
    <t>J Information and Communication</t>
  </si>
  <si>
    <t>K Financial and Insurance</t>
  </si>
  <si>
    <t>L Real Estate</t>
  </si>
  <si>
    <t>M Professional</t>
  </si>
  <si>
    <t>N Administrative</t>
  </si>
  <si>
    <t>O Public Administration</t>
  </si>
  <si>
    <t>P Education</t>
  </si>
  <si>
    <t>Q Human Health</t>
  </si>
  <si>
    <t>R Arts Sports</t>
  </si>
  <si>
    <t>S Other Service</t>
  </si>
  <si>
    <t>T Households as Employers</t>
  </si>
  <si>
    <t>U Extraterritorial Organisations</t>
  </si>
  <si>
    <t/>
  </si>
  <si>
    <t>No reform scenario (MW==6,700 UAH) in  billion UAH</t>
  </si>
  <si>
    <t>Reform (MW==8,089 UAH, 50% of average wage of previous Jan-june period low elasticity and wage spillover assumptions) in billion UAH</t>
  </si>
  <si>
    <t>Percent change</t>
  </si>
  <si>
    <t>Industry code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</si>
</sst>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0" fillId="2" borderId="0" xfId="0" applyFill="1" applyBorder="1"/>
    <xf numFmtId="164" fontId="0" fillId="2" borderId="0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5</xdr:col>
      <xdr:colOff>171450</xdr:colOff>
      <xdr:row>53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CC09FE-80CC-21A3-3D28-49B8F051B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334000"/>
          <a:ext cx="896302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092A-51C5-428B-A26A-34B08F57AC68}">
  <dimension ref="A1:F25"/>
  <sheetViews>
    <sheetView tabSelected="1" topLeftCell="A13" workbookViewId="0">
      <selection activeCell="B27" sqref="B27"/>
    </sheetView>
  </sheetViews>
  <sheetFormatPr defaultRowHeight="15" x14ac:dyDescent="0.25"/>
  <cols>
    <col min="1" max="1" width="2.42578125" customWidth="1"/>
    <col min="2" max="2" width="36.7109375" customWidth="1"/>
    <col min="3" max="3" width="31.28515625" customWidth="1"/>
    <col min="4" max="4" width="42.7109375" customWidth="1"/>
    <col min="5" max="5" width="21.140625" customWidth="1"/>
    <col min="6" max="6" width="3" customWidth="1"/>
  </cols>
  <sheetData>
    <row r="1" spans="1:6" ht="11.25" customHeight="1" x14ac:dyDescent="0.25">
      <c r="A1" s="2"/>
      <c r="B1" s="2"/>
      <c r="C1" s="2"/>
      <c r="D1" s="2"/>
      <c r="E1" s="2"/>
      <c r="F1" s="2"/>
    </row>
    <row r="2" spans="1:6" ht="48.75" customHeight="1" thickBot="1" x14ac:dyDescent="0.3">
      <c r="A2" s="2"/>
      <c r="B2" s="3"/>
      <c r="C2" s="4" t="s">
        <v>26</v>
      </c>
      <c r="D2" s="5" t="s">
        <v>27</v>
      </c>
      <c r="E2" s="6" t="s">
        <v>28</v>
      </c>
      <c r="F2" s="2"/>
    </row>
    <row r="3" spans="1:6" x14ac:dyDescent="0.25">
      <c r="A3" s="2"/>
      <c r="B3" s="7" t="str">
        <f>'Raw data'!A2</f>
        <v>A Agriculture</v>
      </c>
      <c r="C3" s="8">
        <f>'Raw data'!B2/1000000000</f>
        <v>37.558907668193356</v>
      </c>
      <c r="D3" s="8">
        <f>'Raw data'!C2/1000000000</f>
        <v>38.839568208920902</v>
      </c>
      <c r="E3" s="9">
        <f>'Raw data'!D2</f>
        <v>3.4097384661436081E-2</v>
      </c>
      <c r="F3" s="2"/>
    </row>
    <row r="4" spans="1:6" x14ac:dyDescent="0.25">
      <c r="A4" s="2"/>
      <c r="B4" s="2" t="str">
        <f>'Raw data'!A3</f>
        <v>B Mining and Quarrying</v>
      </c>
      <c r="C4" s="10">
        <f>'Raw data'!B3/1000000000</f>
        <v>20.351195197104488</v>
      </c>
      <c r="D4" s="10">
        <f>'Raw data'!C3/1000000000</f>
        <v>20.579355851704101</v>
      </c>
      <c r="E4" s="11">
        <f>'Raw data'!D3</f>
        <v>1.1211167089641091E-2</v>
      </c>
      <c r="F4" s="2"/>
    </row>
    <row r="5" spans="1:6" x14ac:dyDescent="0.25">
      <c r="A5" s="2"/>
      <c r="B5" s="2" t="str">
        <f>'Raw data'!A4</f>
        <v>C Manufacturing</v>
      </c>
      <c r="C5" s="10">
        <f>'Raw data'!B4/1000000000</f>
        <v>112.48658797279789</v>
      </c>
      <c r="D5" s="10">
        <f>'Raw data'!C4/1000000000</f>
        <v>115.70544195119631</v>
      </c>
      <c r="E5" s="11">
        <f>'Raw data'!D4</f>
        <v>2.8615446761250499E-2</v>
      </c>
      <c r="F5" s="2"/>
    </row>
    <row r="6" spans="1:6" x14ac:dyDescent="0.25">
      <c r="A6" s="2"/>
      <c r="B6" s="2" t="str">
        <f>'Raw data'!A5</f>
        <v>D Electricity</v>
      </c>
      <c r="C6" s="10">
        <f>'Raw data'!B5/1000000000</f>
        <v>44.934949192128904</v>
      </c>
      <c r="D6" s="10">
        <f>'Raw data'!C5/1000000000</f>
        <v>45.233061882211906</v>
      </c>
      <c r="E6" s="11">
        <f>'Raw data'!D5</f>
        <v>6.634316872805357E-3</v>
      </c>
      <c r="F6" s="2"/>
    </row>
    <row r="7" spans="1:6" x14ac:dyDescent="0.25">
      <c r="A7" s="2"/>
      <c r="B7" s="2" t="str">
        <f>'Raw data'!A6</f>
        <v>E Water Supply</v>
      </c>
      <c r="C7" s="10">
        <f>'Raw data'!B6/1000000000</f>
        <v>13.72392195131348</v>
      </c>
      <c r="D7" s="10">
        <f>'Raw data'!C6/1000000000</f>
        <v>14.032007890834961</v>
      </c>
      <c r="E7" s="11">
        <f>'Raw data'!D6</f>
        <v>2.24488265812397E-2</v>
      </c>
      <c r="F7" s="2"/>
    </row>
    <row r="8" spans="1:6" x14ac:dyDescent="0.25">
      <c r="A8" s="2"/>
      <c r="B8" s="2" t="str">
        <f>'Raw data'!A7</f>
        <v>F Construction</v>
      </c>
      <c r="C8" s="10">
        <f>'Raw data'!B7/1000000000</f>
        <v>23.74189057983887</v>
      </c>
      <c r="D8" s="10">
        <f>'Raw data'!C7/1000000000</f>
        <v>25.036756191796879</v>
      </c>
      <c r="E8" s="11">
        <f>'Raw data'!D7</f>
        <v>5.4539278149604797E-2</v>
      </c>
      <c r="F8" s="2"/>
    </row>
    <row r="9" spans="1:6" x14ac:dyDescent="0.25">
      <c r="A9" s="2"/>
      <c r="B9" s="2" t="str">
        <f>'Raw data'!A8</f>
        <v>G Wholesale and Retail Trade</v>
      </c>
      <c r="C9" s="10">
        <f>'Raw data'!B8/1000000000</f>
        <v>133.8659769570508</v>
      </c>
      <c r="D9" s="10">
        <f>'Raw data'!C8/1000000000</f>
        <v>141.18457795173831</v>
      </c>
      <c r="E9" s="11">
        <f>'Raw data'!D8</f>
        <v>5.4671104997396469E-2</v>
      </c>
      <c r="F9" s="2"/>
    </row>
    <row r="10" spans="1:6" x14ac:dyDescent="0.25">
      <c r="A10" s="2"/>
      <c r="B10" s="2" t="str">
        <f>'Raw data'!A9</f>
        <v>H Transportation and Storage</v>
      </c>
      <c r="C10" s="10">
        <f>'Raw data'!B9/1000000000</f>
        <v>74.100190046923828</v>
      </c>
      <c r="D10" s="10">
        <f>'Raw data'!C9/1000000000</f>
        <v>76.192509205605475</v>
      </c>
      <c r="E10" s="11">
        <f>'Raw data'!D9</f>
        <v>2.8236353769898411E-2</v>
      </c>
      <c r="F10" s="2"/>
    </row>
    <row r="11" spans="1:6" x14ac:dyDescent="0.25">
      <c r="A11" s="2"/>
      <c r="B11" s="2" t="str">
        <f>'Raw data'!A10</f>
        <v>I Accommodation and Food</v>
      </c>
      <c r="C11" s="10">
        <f>'Raw data'!B10/1000000000</f>
        <v>8.8901548104638675</v>
      </c>
      <c r="D11" s="10">
        <f>'Raw data'!C10/1000000000</f>
        <v>9.8347286785742192</v>
      </c>
      <c r="E11" s="11">
        <f>'Raw data'!D10</f>
        <v>0.1062494292855263</v>
      </c>
      <c r="F11" s="2"/>
    </row>
    <row r="12" spans="1:6" x14ac:dyDescent="0.25">
      <c r="A12" s="2"/>
      <c r="B12" s="2" t="str">
        <f>'Raw data'!A11</f>
        <v>J Information and Communication</v>
      </c>
      <c r="C12" s="10">
        <f>'Raw data'!B11/1000000000</f>
        <v>20.733302303168948</v>
      </c>
      <c r="D12" s="10">
        <f>'Raw data'!C11/1000000000</f>
        <v>21.443057316733398</v>
      </c>
      <c r="E12" s="11">
        <f>'Raw data'!D11</f>
        <v>3.423260897397995E-2</v>
      </c>
      <c r="F12" s="2"/>
    </row>
    <row r="13" spans="1:6" x14ac:dyDescent="0.25">
      <c r="A13" s="2"/>
      <c r="B13" s="2" t="str">
        <f>'Raw data'!A12</f>
        <v>K Financial and Insurance</v>
      </c>
      <c r="C13" s="10">
        <f>'Raw data'!B12/1000000000</f>
        <v>34.702338839946286</v>
      </c>
      <c r="D13" s="10">
        <f>'Raw data'!C12/1000000000</f>
        <v>35.153855591616214</v>
      </c>
      <c r="E13" s="11">
        <f>'Raw data'!D12</f>
        <v>1.301113329827785E-2</v>
      </c>
      <c r="F13" s="2"/>
    </row>
    <row r="14" spans="1:6" x14ac:dyDescent="0.25">
      <c r="A14" s="2"/>
      <c r="B14" s="2" t="str">
        <f>'Raw data'!A13</f>
        <v>L Real Estate</v>
      </c>
      <c r="C14" s="10">
        <f>'Raw data'!B13/1000000000</f>
        <v>12.78583011061035</v>
      </c>
      <c r="D14" s="10">
        <f>'Raw data'!C13/1000000000</f>
        <v>13.553781578671881</v>
      </c>
      <c r="E14" s="11">
        <f>'Raw data'!D13</f>
        <v>6.0062699019908912E-2</v>
      </c>
      <c r="F14" s="2"/>
    </row>
    <row r="15" spans="1:6" x14ac:dyDescent="0.25">
      <c r="A15" s="2"/>
      <c r="B15" s="2" t="str">
        <f>'Raw data'!A14</f>
        <v>M Professional</v>
      </c>
      <c r="C15" s="10">
        <f>'Raw data'!B14/1000000000</f>
        <v>42.607062059453135</v>
      </c>
      <c r="D15" s="10">
        <f>'Raw data'!C14/1000000000</f>
        <v>43.797649941557616</v>
      </c>
      <c r="E15" s="11">
        <f>'Raw data'!D14</f>
        <v>2.7943439781665799E-2</v>
      </c>
      <c r="F15" s="2"/>
    </row>
    <row r="16" spans="1:6" x14ac:dyDescent="0.25">
      <c r="A16" s="2"/>
      <c r="B16" s="2" t="str">
        <f>'Raw data'!A15</f>
        <v>N Administrative</v>
      </c>
      <c r="C16" s="10">
        <f>'Raw data'!B15/1000000000</f>
        <v>28.287128932719732</v>
      </c>
      <c r="D16" s="10">
        <f>'Raw data'!C15/1000000000</f>
        <v>29.63856337060059</v>
      </c>
      <c r="E16" s="11">
        <f>'Raw data'!D15</f>
        <v>4.7775596380233758E-2</v>
      </c>
      <c r="F16" s="2"/>
    </row>
    <row r="17" spans="1:6" x14ac:dyDescent="0.25">
      <c r="A17" s="2"/>
      <c r="B17" s="2" t="str">
        <f>'Raw data'!A16</f>
        <v>O Public Administration</v>
      </c>
      <c r="C17" s="10">
        <f>'Raw data'!B16/1000000000</f>
        <v>599.29571964437014</v>
      </c>
      <c r="D17" s="10">
        <f>'Raw data'!C16/1000000000</f>
        <v>602.52702623931157</v>
      </c>
      <c r="E17" s="11">
        <f>'Raw data'!D16</f>
        <v>5.3918398916721344E-3</v>
      </c>
      <c r="F17" s="2"/>
    </row>
    <row r="18" spans="1:6" x14ac:dyDescent="0.25">
      <c r="A18" s="2"/>
      <c r="B18" s="2" t="str">
        <f>'Raw data'!A17</f>
        <v>P Education</v>
      </c>
      <c r="C18" s="10">
        <f>'Raw data'!B17/1000000000</f>
        <v>78.177006052622076</v>
      </c>
      <c r="D18" s="10">
        <f>'Raw data'!C17/1000000000</f>
        <v>80.604191351210943</v>
      </c>
      <c r="E18" s="11">
        <f>'Raw data'!D17</f>
        <v>3.1047305092215541E-2</v>
      </c>
      <c r="F18" s="2"/>
    </row>
    <row r="19" spans="1:6" x14ac:dyDescent="0.25">
      <c r="A19" s="2"/>
      <c r="B19" s="2" t="str">
        <f>'Raw data'!A18</f>
        <v>Q Human Health</v>
      </c>
      <c r="C19" s="10">
        <f>'Raw data'!B18/1000000000</f>
        <v>99.298257355405269</v>
      </c>
      <c r="D19" s="10">
        <f>'Raw data'!C18/1000000000</f>
        <v>101.8857488654248</v>
      </c>
      <c r="E19" s="11">
        <f>'Raw data'!D18</f>
        <v>2.60577742010355E-2</v>
      </c>
      <c r="F19" s="2"/>
    </row>
    <row r="20" spans="1:6" x14ac:dyDescent="0.25">
      <c r="A20" s="2"/>
      <c r="B20" s="2" t="str">
        <f>'Raw data'!A19</f>
        <v>R Arts Sports</v>
      </c>
      <c r="C20" s="10">
        <f>'Raw data'!B19/1000000000</f>
        <v>10.0838266012207</v>
      </c>
      <c r="D20" s="10">
        <f>'Raw data'!C19/1000000000</f>
        <v>10.500619459946289</v>
      </c>
      <c r="E20" s="11">
        <f>'Raw data'!D19</f>
        <v>4.1332807391881943E-2</v>
      </c>
      <c r="F20" s="2"/>
    </row>
    <row r="21" spans="1:6" x14ac:dyDescent="0.25">
      <c r="A21" s="2"/>
      <c r="B21" s="2" t="str">
        <f>'Raw data'!A20</f>
        <v>S Other Service</v>
      </c>
      <c r="C21" s="10">
        <f>'Raw data'!B20/1000000000</f>
        <v>8.928644660942382</v>
      </c>
      <c r="D21" s="10">
        <f>'Raw data'!C20/1000000000</f>
        <v>9.4121157429931639</v>
      </c>
      <c r="E21" s="11">
        <f>'Raw data'!D20</f>
        <v>5.4148316383361823E-2</v>
      </c>
      <c r="F21" s="2"/>
    </row>
    <row r="22" spans="1:6" x14ac:dyDescent="0.25">
      <c r="A22" s="2"/>
      <c r="B22" s="2" t="str">
        <f>'Raw data'!A21</f>
        <v>T Households as Employers</v>
      </c>
      <c r="C22" s="10">
        <f>'Raw data'!B21/1000000000</f>
        <v>1.9507805078125E-3</v>
      </c>
      <c r="D22" s="10">
        <f>'Raw data'!C21/1000000000</f>
        <v>2.3456953906249999E-3</v>
      </c>
      <c r="E22" s="11">
        <f>'Raw data'!D21</f>
        <v>0.20243942737579351</v>
      </c>
      <c r="F22" s="2"/>
    </row>
    <row r="23" spans="1:6" x14ac:dyDescent="0.25">
      <c r="A23" s="2"/>
      <c r="B23" s="2" t="str">
        <f>'Raw data'!A22</f>
        <v>U Extraterritorial Organisations</v>
      </c>
      <c r="C23" s="10">
        <f>'Raw data'!B22/1000000000</f>
        <v>0.83094749882812502</v>
      </c>
      <c r="D23" s="10">
        <f>'Raw data'!C22/1000000000</f>
        <v>0.83118992848632811</v>
      </c>
      <c r="E23" s="11">
        <f>'Raw data'!D22</f>
        <v>2.917508827522397E-4</v>
      </c>
      <c r="F23" s="2"/>
    </row>
    <row r="24" spans="1:6" x14ac:dyDescent="0.25">
      <c r="A24" s="2"/>
      <c r="B24" s="2" t="s">
        <v>29</v>
      </c>
      <c r="C24" s="10">
        <f>'Raw data'!B23/1000000000</f>
        <v>43.77779849829102</v>
      </c>
      <c r="D24" s="10">
        <f>'Raw data'!C23/1000000000</f>
        <v>45.292284241191403</v>
      </c>
      <c r="E24" s="11">
        <f>'Raw data'!D23</f>
        <v>3.4594833850860603E-2</v>
      </c>
      <c r="F24" s="2"/>
    </row>
    <row r="25" spans="1:6" x14ac:dyDescent="0.25">
      <c r="A25" s="2"/>
      <c r="B25" s="12"/>
      <c r="C25" s="12"/>
      <c r="D25" s="12"/>
      <c r="E25" s="12"/>
      <c r="F25" s="2"/>
    </row>
  </sheetData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workbookViewId="0">
      <selection activeCell="F5" sqref="F5"/>
    </sheetView>
  </sheetViews>
  <sheetFormatPr defaultRowHeight="15" x14ac:dyDescent="0.25"/>
  <cols>
    <col min="1" max="1" width="33.5703125" customWidth="1"/>
    <col min="2" max="2" width="17.5703125" customWidth="1"/>
    <col min="3" max="3" width="16.85546875" customWidth="1"/>
    <col min="4" max="4" width="22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37558907668.193359</v>
      </c>
      <c r="C2" s="1">
        <v>38839568208.920898</v>
      </c>
      <c r="D2" s="1">
        <v>3.4097384661436081E-2</v>
      </c>
    </row>
    <row r="3" spans="1:4" x14ac:dyDescent="0.25">
      <c r="A3" t="s">
        <v>5</v>
      </c>
      <c r="B3" s="1">
        <v>20351195197.104488</v>
      </c>
      <c r="C3" s="1">
        <v>20579355851.704102</v>
      </c>
      <c r="D3" s="1">
        <v>1.1211167089641091E-2</v>
      </c>
    </row>
    <row r="4" spans="1:4" x14ac:dyDescent="0.25">
      <c r="A4" t="s">
        <v>6</v>
      </c>
      <c r="B4" s="1">
        <v>112486587972.7979</v>
      </c>
      <c r="C4" s="1">
        <v>115705441951.1963</v>
      </c>
      <c r="D4" s="1">
        <v>2.8615446761250499E-2</v>
      </c>
    </row>
    <row r="5" spans="1:4" x14ac:dyDescent="0.25">
      <c r="A5" t="s">
        <v>7</v>
      </c>
      <c r="B5" s="1">
        <v>44934949192.128906</v>
      </c>
      <c r="C5" s="1">
        <v>45233061882.211906</v>
      </c>
      <c r="D5" s="1">
        <v>6.634316872805357E-3</v>
      </c>
    </row>
    <row r="6" spans="1:4" x14ac:dyDescent="0.25">
      <c r="A6" t="s">
        <v>8</v>
      </c>
      <c r="B6" s="1">
        <v>13723921951.31348</v>
      </c>
      <c r="C6" s="1">
        <v>14032007890.834961</v>
      </c>
      <c r="D6" s="1">
        <v>2.24488265812397E-2</v>
      </c>
    </row>
    <row r="7" spans="1:4" x14ac:dyDescent="0.25">
      <c r="A7" t="s">
        <v>9</v>
      </c>
      <c r="B7" s="1">
        <v>23741890579.838871</v>
      </c>
      <c r="C7" s="1">
        <v>25036756191.796879</v>
      </c>
      <c r="D7" s="1">
        <v>5.4539278149604797E-2</v>
      </c>
    </row>
    <row r="8" spans="1:4" x14ac:dyDescent="0.25">
      <c r="A8" t="s">
        <v>10</v>
      </c>
      <c r="B8" s="1">
        <v>133865976957.0508</v>
      </c>
      <c r="C8" s="1">
        <v>141184577951.73831</v>
      </c>
      <c r="D8" s="1">
        <v>5.4671104997396469E-2</v>
      </c>
    </row>
    <row r="9" spans="1:4" x14ac:dyDescent="0.25">
      <c r="A9" t="s">
        <v>11</v>
      </c>
      <c r="B9" s="1">
        <v>74100190046.923828</v>
      </c>
      <c r="C9" s="1">
        <v>76192509205.605469</v>
      </c>
      <c r="D9" s="1">
        <v>2.8236353769898411E-2</v>
      </c>
    </row>
    <row r="10" spans="1:4" x14ac:dyDescent="0.25">
      <c r="A10" t="s">
        <v>12</v>
      </c>
      <c r="B10" s="1">
        <v>8890154810.4638672</v>
      </c>
      <c r="C10" s="1">
        <v>9834728678.5742188</v>
      </c>
      <c r="D10" s="1">
        <v>0.1062494292855263</v>
      </c>
    </row>
    <row r="11" spans="1:4" x14ac:dyDescent="0.25">
      <c r="A11" t="s">
        <v>13</v>
      </c>
      <c r="B11" s="1">
        <v>20733302303.168949</v>
      </c>
      <c r="C11" s="1">
        <v>21443057316.733398</v>
      </c>
      <c r="D11" s="1">
        <v>3.423260897397995E-2</v>
      </c>
    </row>
    <row r="12" spans="1:4" x14ac:dyDescent="0.25">
      <c r="A12" t="s">
        <v>14</v>
      </c>
      <c r="B12" s="1">
        <v>34702338839.946289</v>
      </c>
      <c r="C12" s="1">
        <v>35153855591.616211</v>
      </c>
      <c r="D12" s="1">
        <v>1.301113329827785E-2</v>
      </c>
    </row>
    <row r="13" spans="1:4" x14ac:dyDescent="0.25">
      <c r="A13" t="s">
        <v>15</v>
      </c>
      <c r="B13" s="1">
        <v>12785830110.61035</v>
      </c>
      <c r="C13" s="1">
        <v>13553781578.671881</v>
      </c>
      <c r="D13" s="1">
        <v>6.0062699019908912E-2</v>
      </c>
    </row>
    <row r="14" spans="1:4" x14ac:dyDescent="0.25">
      <c r="A14" t="s">
        <v>16</v>
      </c>
      <c r="B14" s="1">
        <v>42607062059.453133</v>
      </c>
      <c r="C14" s="1">
        <v>43797649941.557617</v>
      </c>
      <c r="D14" s="1">
        <v>2.7943439781665799E-2</v>
      </c>
    </row>
    <row r="15" spans="1:4" x14ac:dyDescent="0.25">
      <c r="A15" t="s">
        <v>17</v>
      </c>
      <c r="B15" s="1">
        <v>28287128932.71973</v>
      </c>
      <c r="C15" s="1">
        <v>29638563370.60059</v>
      </c>
      <c r="D15" s="1">
        <v>4.7775596380233758E-2</v>
      </c>
    </row>
    <row r="16" spans="1:4" x14ac:dyDescent="0.25">
      <c r="A16" t="s">
        <v>18</v>
      </c>
      <c r="B16" s="1">
        <v>599295719644.37012</v>
      </c>
      <c r="C16" s="1">
        <v>602527026239.31152</v>
      </c>
      <c r="D16" s="1">
        <v>5.3918398916721344E-3</v>
      </c>
    </row>
    <row r="17" spans="1:4" x14ac:dyDescent="0.25">
      <c r="A17" t="s">
        <v>19</v>
      </c>
      <c r="B17" s="1">
        <v>78177006052.62207</v>
      </c>
      <c r="C17" s="1">
        <v>80604191351.210938</v>
      </c>
      <c r="D17" s="1">
        <v>3.1047305092215541E-2</v>
      </c>
    </row>
    <row r="18" spans="1:4" x14ac:dyDescent="0.25">
      <c r="A18" t="s">
        <v>20</v>
      </c>
      <c r="B18" s="1">
        <v>99298257355.405273</v>
      </c>
      <c r="C18" s="1">
        <v>101885748865.4248</v>
      </c>
      <c r="D18" s="1">
        <v>2.60577742010355E-2</v>
      </c>
    </row>
    <row r="19" spans="1:4" x14ac:dyDescent="0.25">
      <c r="A19" t="s">
        <v>21</v>
      </c>
      <c r="B19" s="1">
        <v>10083826601.220699</v>
      </c>
      <c r="C19" s="1">
        <v>10500619459.946289</v>
      </c>
      <c r="D19" s="1">
        <v>4.1332807391881943E-2</v>
      </c>
    </row>
    <row r="20" spans="1:4" x14ac:dyDescent="0.25">
      <c r="A20" t="s">
        <v>22</v>
      </c>
      <c r="B20" s="1">
        <v>8928644660.9423828</v>
      </c>
      <c r="C20" s="1">
        <v>9412115742.9931641</v>
      </c>
      <c r="D20" s="1">
        <v>5.4148316383361823E-2</v>
      </c>
    </row>
    <row r="21" spans="1:4" x14ac:dyDescent="0.25">
      <c r="A21" t="s">
        <v>23</v>
      </c>
      <c r="B21" s="1">
        <v>1950780.5078125</v>
      </c>
      <c r="C21" s="1">
        <v>2345695.390625</v>
      </c>
      <c r="D21" s="1">
        <v>0.20243942737579351</v>
      </c>
    </row>
    <row r="22" spans="1:4" x14ac:dyDescent="0.25">
      <c r="A22" t="s">
        <v>24</v>
      </c>
      <c r="B22" s="1">
        <v>830947498.828125</v>
      </c>
      <c r="C22" s="1">
        <v>831189928.48632813</v>
      </c>
      <c r="D22" s="1">
        <v>2.917508827522397E-4</v>
      </c>
    </row>
    <row r="23" spans="1:4" x14ac:dyDescent="0.25">
      <c r="A23" t="s">
        <v>25</v>
      </c>
      <c r="B23" s="1">
        <v>43777798498.291023</v>
      </c>
      <c r="C23" s="1">
        <v>45292284241.191406</v>
      </c>
      <c r="D23" s="1">
        <v>3.4594833850860603E-2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Table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Moessinger</dc:creator>
  <cp:lastModifiedBy>Martin Moessinger</cp:lastModifiedBy>
  <dcterms:created xsi:type="dcterms:W3CDTF">2015-06-05T18:17:20Z</dcterms:created>
  <dcterms:modified xsi:type="dcterms:W3CDTF">2026-05-06T08:20:17Z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2026-05-06T08:07:35Z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b3cf9173-6d7d-4ca5-83e4-4d62531da067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